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r21567\Desktop\GGSSC\TENDER\"/>
    </mc:Choice>
  </mc:AlternateContent>
  <bookViews>
    <workbookView xWindow="0" yWindow="0" windowWidth="24000" windowHeight="8535"/>
  </bookViews>
  <sheets>
    <sheet name="BRANCH " sheetId="6" r:id="rId1"/>
  </sheet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46" i="6" l="1"/>
  <c r="E5" i="6" l="1"/>
  <c r="F5" i="6" s="1"/>
  <c r="E6" i="6"/>
  <c r="F6" i="6" s="1"/>
  <c r="E4" i="6" l="1"/>
  <c r="F4" i="6" s="1"/>
  <c r="F104" i="6" l="1"/>
  <c r="F105" i="6" s="1"/>
  <c r="F106" i="6" s="1"/>
  <c r="F112" i="6"/>
  <c r="F113" i="6" s="1"/>
  <c r="F114" i="6" s="1"/>
  <c r="F92" i="6" l="1"/>
  <c r="F93" i="6" s="1"/>
  <c r="F94" i="6" s="1"/>
  <c r="F47" i="6"/>
  <c r="F48" i="6" s="1"/>
  <c r="E3" i="6" l="1"/>
  <c r="E7" i="6" l="1"/>
  <c r="C7" i="6"/>
  <c r="F3" i="6"/>
  <c r="F7" i="6" s="1"/>
</calcChain>
</file>

<file path=xl/sharedStrings.xml><?xml version="1.0" encoding="utf-8"?>
<sst xmlns="http://schemas.openxmlformats.org/spreadsheetml/2006/main" count="220" uniqueCount="122">
  <si>
    <t>SR</t>
  </si>
  <si>
    <t>ITEMS NAME</t>
  </si>
  <si>
    <t>QTY</t>
  </si>
  <si>
    <t>UNIT</t>
  </si>
  <si>
    <t>RATE</t>
  </si>
  <si>
    <t>AMOUNT</t>
  </si>
  <si>
    <t>TOTAL</t>
  </si>
  <si>
    <t>GST</t>
  </si>
  <si>
    <t>GRAND TOTAL</t>
  </si>
  <si>
    <t>Pcs</t>
  </si>
  <si>
    <t>24 Port Switch</t>
  </si>
  <si>
    <t>DETAIL OF BANK ESTIMATE</t>
  </si>
  <si>
    <t>Rft</t>
  </si>
  <si>
    <t>Sqfts</t>
  </si>
  <si>
    <t>Officer Counter</t>
  </si>
  <si>
    <t>Two Light Point</t>
  </si>
  <si>
    <t>Wall Fan Point</t>
  </si>
  <si>
    <t>Ceiling Fan Point</t>
  </si>
  <si>
    <t>Rmt</t>
  </si>
  <si>
    <t>Incommer 63A 4P</t>
  </si>
  <si>
    <t>Incommer 40A 4P</t>
  </si>
  <si>
    <t>Cutout 63mp</t>
  </si>
  <si>
    <t>Exhaust Fan Point</t>
  </si>
  <si>
    <t xml:space="preserve">PARTLY GLAZED LOW HEIGHT   PARTITION UPTO 4’-0’ HT. </t>
  </si>
  <si>
    <t xml:space="preserve">Flap Door </t>
  </si>
  <si>
    <t>Wall Mounting Table for vouchers slip</t>
  </si>
  <si>
    <t>2.5ft round 4ft ht customer table</t>
  </si>
  <si>
    <t xml:space="preserve">One Notice Board One Pinup Board 2x3ft </t>
  </si>
  <si>
    <t>Nos</t>
  </si>
  <si>
    <t xml:space="preserve">1. All electrical and furnishing materials to be used strictly follow the list of approved  materials.
2. Any deviation in the use of materials at site other than approved materials list will not be permitted and  the bank may cancel the contract at any time for any such misconduct.
3. The workman ship and quality of work should be good quality and to be satisfactory level of the bank’s architect and bank.
4. Colour scheme as per brand manual.
5. Final Amount in words and figures filled in Tender will be considered . No further discount written in   numerical or words will be considered. After Tender has been filled. No condition or % of discount etc. will be considered which dictates re-calculation of any kind.
6. GST Extra. (tender not accepted if filling rates with GST).
7. Before filling  tender please go through attached drawing for distance &amp; other related quarries. We also advise Vendor  to visit site physically if possible to determine actual work environment and difficulties.
8. No labour charges will be given for old furnishing dismantling and shifting  Almirahs  and  after works re-shifted in this place.
</t>
  </si>
  <si>
    <t>5 Pin Socket 5mpr</t>
  </si>
  <si>
    <t>5 Pin Socket 15mpr</t>
  </si>
  <si>
    <t xml:space="preserve">Circuit Wiring 1.5 and 1.0mm for 5mpr light points </t>
  </si>
  <si>
    <t>40A 4way TPN DB</t>
  </si>
  <si>
    <t>8Way TPN Db</t>
  </si>
  <si>
    <t>AC Point with 5pin socket and 32a mcb</t>
  </si>
  <si>
    <t xml:space="preserve">LED 4ft Patti Light fixtures </t>
  </si>
  <si>
    <t>LED 2ft Patti Light fixtures in cash</t>
  </si>
  <si>
    <t>18" Exhaust fans  Commercial/ industrial with clamps, bolt/dash by grouting on wall for Banking Hall.</t>
  </si>
  <si>
    <t>12" Exhaust fans  with clamps, bolt/dash fastener by grouting on wall for  Toilets.</t>
  </si>
  <si>
    <t xml:space="preserve">UPS Computer Point Wiring with sx2.5 sqmm + 1x1/5 sq mm PVC insulated 1100 V grade multistranded copper conductor wires in 2 mm thick PVC conduit from UPS DB to computer point. Each point to have 3 nos 6A -5 Pin modular type sockets, one 6A indicator at below the top of table/counter and controlled by one 16A modular switch at above the table top in wooden partition with all accessories, inner/outer plates, metal box etc. and to be fixed on wooden partitions/by grouting on wall etc. as per the requirement at site.      </t>
  </si>
  <si>
    <t>wiring for ups point 2.5mm</t>
  </si>
  <si>
    <t xml:space="preserve">porcelain fuse 63mp </t>
  </si>
  <si>
    <t>Data IO Box with 2 port</t>
  </si>
  <si>
    <t>Patch Cord 2mtr with RJ connector</t>
  </si>
  <si>
    <t>Patch Cord 1mtr with RJ connector</t>
  </si>
  <si>
    <t>Cat 6 Cable with RJ connector</t>
  </si>
  <si>
    <t>wiring for telephone point</t>
  </si>
  <si>
    <t>25x3m Copper Strip from earthing</t>
  </si>
  <si>
    <t>Wiring 4.0mm for AC Point</t>
  </si>
  <si>
    <t>Preparation and commissioning of earth pits with PIP technology GEL type  50mmdia 3000mm long earth electrod. (One Dedicated Earthing for ATM UPS, Branch UPS and main panel</t>
  </si>
  <si>
    <t>Supply and fixing pair telephone MDF consisting of tag blocks,  disconnector type, complete with powder coated metal enclose, krone tag block mounting arrangement telephone distribution chart and locking arrangement [for P&amp;T/EPABX]</t>
  </si>
  <si>
    <t>FURNISHING WORK</t>
  </si>
  <si>
    <t>GST %</t>
  </si>
  <si>
    <t>GST AMOUNT</t>
  </si>
  <si>
    <t>TOTAL AMOUNT</t>
  </si>
  <si>
    <r>
      <t xml:space="preserve">CASH COUNTER. the Cash Counter Drawer &amp; Cabinet under counter inner side 0.8 mm thick white mica and Outer  side 1 mm thick mica colour as per brand manual.For customer as per layout with provision of 3’-9” high, 2’-6” deep with shelf for CPUStand and footrest and storage unit out of 18 mm thick commercial plyboard with 1.00 mm thick laminate on all exposed surfaces with key board tray with telescopic slides. All edgings. Margin etc. including </t>
    </r>
    <r>
      <rPr>
        <b/>
        <sz val="14"/>
        <color theme="1"/>
        <rFont val="Calibri"/>
        <family val="2"/>
        <scheme val="minor"/>
      </rPr>
      <t>3’x 1’-6”  size fixing Coloured Lacquered Glass for aesthetic appearance  in front of counter with  coloured focus light and bank logo</t>
    </r>
    <r>
      <rPr>
        <sz val="14"/>
        <color theme="1"/>
        <rFont val="Calibri"/>
        <family val="2"/>
        <scheme val="minor"/>
      </rPr>
      <t xml:space="preserve"> (Spasifications for all counters and Tables)</t>
    </r>
  </si>
  <si>
    <t>Cheqhue  Drop Suggestion Comp Box</t>
  </si>
  <si>
    <t xml:space="preserve">Power Point 15mpr  as serial no. 1, but wiring for 15A 5-Pin socket by using 2.5 sq mm PVC insulated 1100V grade copper conductor wire with independent </t>
  </si>
  <si>
    <t xml:space="preserve">S/f of down light LED  Luminaries with reflector (Havel’s/Crompton/Philips) complete With cutting of false ceiling  15 watt LED. </t>
  </si>
  <si>
    <t>S/F  of  LED 2 X2  Light fixture instead of equal Luminous Led light of Philips by the name of  Green  Square Led Luminaries on</t>
  </si>
  <si>
    <r>
      <rPr>
        <b/>
        <sz val="13.5"/>
        <color theme="1"/>
        <rFont val="Calibri"/>
        <family val="2"/>
        <scheme val="minor"/>
      </rPr>
      <t>ELECTRICAL MAIN PANEL</t>
    </r>
    <r>
      <rPr>
        <sz val="13.5"/>
        <color theme="1"/>
        <rFont val="Calibri"/>
        <family val="2"/>
        <scheme val="minor"/>
      </rPr>
      <t xml:space="preserve">
Design, manufacture, providing, storing &amp; installing in position, effecting proper connection, testing and commissioning of panel made of 16 SWG, CRCA sheet steel. It shall be dust and vermin proof. It shall have compartmentalized construction with bus bar chambers, cable alley, cable glands plate etc. as required, duly painted from inside as well outside.  It shall have the following:
MAIN PANEL: 1 No.100 Amp. TPN, MCCB (25 KA breaking capacity), Bus bars 100 Amp., 3 phase, 4 strips, 415 volts, 50 Hz. copper busbars with colour coded PVC heat shrinkable sleeves. There should be 2 sets of BUS BAR in such a way that AC load should not be connected to GENERATOR power. 100 Amp. Changeover Switch Instruments: Digital Multi function Meter of standard make for displaying Input Voltage, Ampere, Power factor, KWH used with CTs. </t>
    </r>
    <r>
      <rPr>
        <b/>
        <sz val="13.5"/>
        <color theme="1"/>
        <rFont val="Calibri"/>
        <family val="2"/>
        <scheme val="minor"/>
      </rPr>
      <t xml:space="preserve">OUTGOING: </t>
    </r>
    <r>
      <rPr>
        <sz val="13.5"/>
        <color theme="1"/>
        <rFont val="Calibri"/>
        <family val="2"/>
        <scheme val="minor"/>
      </rPr>
      <t>5 Nos. 32 Amp. TP MCB (For LDB, PDB, Branch UPS, Inverter and Spare Feeder) from Generator Powered Bus. 2 Nos. 63 Amp. TP, MCB (For AC DB and Spare Feeders) from Non-Generator Powered Bus. 6-32 AMP DP MCB. 3 Nos (for Glow Sign board, Strong Room, and spare feeder) from Generator Powered Bus. The design of panel should be got approved by the Architect before manufacturing. Also, the provision for 1/2 spare outgoings should be considered for future expansion. The job shall be completed to the satisfaction of the Bank.</t>
    </r>
  </si>
  <si>
    <t>Call BelL Point</t>
  </si>
  <si>
    <t xml:space="preserve">Circuit Wiring 2.5mm for 15 amp  Power points </t>
  </si>
  <si>
    <t xml:space="preserve">Fullly metal body 450mm Wall mounted Fan </t>
  </si>
  <si>
    <t xml:space="preserve">ELECTRICAL  WORK </t>
  </si>
  <si>
    <t xml:space="preserve">Nos </t>
  </si>
  <si>
    <t>12mm thick Counter Front Glass Vertical 1.5ft ht  with the D Brecket Fitting ouetr eaching and center bank logo and window glass</t>
  </si>
  <si>
    <t>Items Name</t>
  </si>
  <si>
    <t>Unit</t>
  </si>
  <si>
    <t>Qty</t>
  </si>
  <si>
    <t>Rate</t>
  </si>
  <si>
    <t>Amount</t>
  </si>
  <si>
    <t>Total</t>
  </si>
  <si>
    <t>Alum. Gril on Cash 6mm thick</t>
  </si>
  <si>
    <t>%</t>
  </si>
  <si>
    <t xml:space="preserve">A.C. UNITS </t>
  </si>
  <si>
    <t>Grand Total</t>
  </si>
  <si>
    <t>AC Work Detail</t>
  </si>
  <si>
    <t xml:space="preserve">Supply &amp; Fixing   with installation of stabilizer (having capability to work from 90 Volts) of copper wiring </t>
  </si>
  <si>
    <t xml:space="preserve">Supply/fixing   of  stand for external unit of A.C. </t>
  </si>
  <si>
    <t>Installation charges of A.C.</t>
  </si>
  <si>
    <t xml:space="preserve">Providing and fixing concealed copper pipe with wire proper insulation i/c cutting and repairing etc. </t>
  </si>
  <si>
    <t>Providing and Fixing  Concealed Drain pipe with proper fixing &amp; water proofing i/c cutting and repairing etc.</t>
  </si>
  <si>
    <t>AC Unit Detail</t>
  </si>
  <si>
    <t>SOLID PARTITION IN   STRONG ROOM</t>
  </si>
  <si>
    <t>24'' x 24'' Grid False Ceiling (FINE FISSURED PLANKS): Providing and Fixing False ceiling Grid using hot dipped Galvanized steel sections, exposed surface chemically cleaned capping pre-finished inbaked polyster paint. Main tee of size 3000 x 32 x 24 mm at every 1200mm c/c maximum, 1200mm cross Tee of size 1200 x 27 x 24mm at every 600mm intervals and 600 mm cross Tee of size 600 x 25 x24mm at 1200mm max and 3000 x 19 x 19mm wall angle all around the wall to form grid size of 600mm x600mm. The Main grid to be suspended to the MS frame with 2mm pre-straightened GI wire and GI adjustable clamp and Laying of fibre wool board having Fire rating of 60 min. as per BS 476/23 of 1987, Noise reduction co-eff. (NRC) of 0.50, Light on branch &amp; ATM</t>
  </si>
  <si>
    <t xml:space="preserve">Providing and fixing partition in position as per design with 2'' x 2''  250grm per ft wt JINDAL Aluminum section finished frame work @ 2'-0'' c/c both ways screwed to the floor and ceiling with  M.S. Cleats. The measurement will be taken up to the false ceiling visible height in case of full height partition. The frame work will be cladded with 9 mm thk comm. Ply   both sides and to be finished with approved 1 mm laminate (color with vertical grain) as per design with adhesive. 3" high laminated skirting to be fixed bottom side of the partition. Extra frame work to be fixed for fixing class. In the glazed partition 10mm thk. Spasifications for all Glass and Solid Partitions. FOR  CASH CABIN PARTTION </t>
  </si>
  <si>
    <t>moduler light points, fan points, bell points, sockets etc. with 1.5 Sq.mm PVC insulated, 1100 V grade grade copper conductor wires and 1.0 Sq mm copper earth wire and 1.0 Sq mm copper earth wire in concealed/surface using PVC (Heavy)25mm dia conduits, accessories such as bends, tees, saddles, draw boxes, mounting boxes, inner plates, cover plates, ceiling rose etc. (including chase cutting where where ever required) and chromium plated brass screws/rowel plugs etc.. The conduits to be laid in ceiling with proper clamps/wall/floor and filling the chase with cement mortar and finish the same in original form/wooden partition/above false ceiling with proper clamps and wall cutting to be concealed (wherever required as per standard specification. (spasification for all lighing points)   One Light Point Branch &amp; ATM</t>
  </si>
  <si>
    <t xml:space="preserve">Providing and fixing Gypsum false ceiling as per India Gypsum specification for ceiling with drops as per drawing including of providing and fixing G.I. Frame work as per specification of India gypsum at a distance of 2'0"c/c both ways complete with 12.5 mm board and all necessary perimeter channels etc. No extra payment will be made for the cutting of light points, stained glass, cove lighting etc. The measurement will be  taken in one level, rate should include the drops also, no extra amount will be paid for the drops. The joints to be properly mended with paper tapes and gypsum compound all complete. The rate should include the full completion of the ceiling. At  the time of handing over the site all necessary repairing work to be considered if required. in Branch &amp; ATM 
</t>
  </si>
  <si>
    <t xml:space="preserve">Manager Table :-
6’-0” x 3’-0” X 2’-6” H 
Providing and fixing  M TABLE 6’-0”x3’-0”x2’-6” (ht.) and 10mm beveled glass with etching of approved make to be fitted on top obtain the total height of 2’-6” as per detailed drawing . made up of 19 mm commercial board of approved make the finished with 1 mm thick laminate of approved make and shad as approved as par detailed drawing. Table shall be provided with 3 drawers sliding on telescopic channels with proper locking arrangements  and keyboard with telescope channels tabletop shall be finished with 1.0 mm thick laminate of approved shade &amp; quality . The work includes provided and fixing locks , wire manager, spirit polishing of steam beach bending etc. complete in all respects to the entire satisfaction of the architect.
</t>
  </si>
  <si>
    <t>Reception Tabl e</t>
  </si>
  <si>
    <t xml:space="preserve">Providing and fixing of Cable Manager, Data Tray and 9 U Rack </t>
  </si>
  <si>
    <t xml:space="preserve">FULLYTOUGHENED GLASS   MAIN ENT. DOOR 2 NOS.  for BRANCH AND ATM:- (including 3’x7’ door and fixed glass) P/F  toughened glass (12mm thk  ) door with pencil polish edges all around and including  glass etching and pattern and emblem as per design fixed with necessary  patch fittings assembly including top and bottom patches,  heavy duty floor OZONE Machine, bottom lock, SS brushed finished 2' long and 1" dia. handle on both sides of shutter etc. all complete as directed by Bank. </t>
  </si>
  <si>
    <t>Providing and fixing rolling shutter box for branch and ATM  panelling / enclosure of required size as per description of ACP panelling above. The rate shall inclusive of necessary hardware fittings like hinges, screws, tower bolts sealant, trap door, locking arrangement etc complete.</t>
  </si>
  <si>
    <t xml:space="preserve">PARTLY GLAZED MANAGER CABIN  PARTITION  UPTO 8'-6" ft TOUGHENED GLASS WITH ETCHING </t>
  </si>
  <si>
    <t xml:space="preserve">Panaling BM Cabin 8'-6" height </t>
  </si>
  <si>
    <t xml:space="preserve">Panaling Cash Cabin 8'-6" height </t>
  </si>
  <si>
    <t xml:space="preserve">Providing and fixing paneling on wall.upto  8'-6" height   Framing shall consist of with 2.0'' x 1.0''  150grm per ft wt JINDAL Aluminum Section  @ 2'0" C/C. Both ways horizontally and vertically on the wall. This framing would be covered by 9 mm thk comm. Ply  front sides and to be finished with approved 1 mm thick laminate (color with vertical grain) as per design with adhesive. 3" high laminated skirting to be fixed bottom side of the partition. Extra frame work to be fixed for fixing class if any
Panaling Banking Hall </t>
  </si>
  <si>
    <t>Vertical Blinds:-</t>
  </si>
  <si>
    <t xml:space="preserve">Center Table:-  24” x 48”
</t>
  </si>
  <si>
    <t xml:space="preserve"> ACP PANELING IN ATM:-
Providing &amp; fixing in position ACP (Aluminium Composite Panel) wall panelling having minimum ACP thickness of 3mm and minimum foil thickness of 0.25 mm on both sides with Aluminium sections of 1.5" X 1" @ 2'-0" C/C both ways. Panels shall be neatly fixed to the frame with 3M or equivalent adhesive and joints shall be finished with silicon based sealant. ACP shall be approved as per bank's approval. Item shall include proving &amp; fixing additional sections as required for fixing Indoor AC units, proper access panel for ATM power point, proper locking arrangement for plug point by providing additional framing etc. complete  colour scheme as per brand manual.
</t>
  </si>
  <si>
    <t xml:space="preserve">ALMIRAH IN PANTRY ABOVE 5'-0" HEIGHT </t>
  </si>
  <si>
    <t>Sq.ft.</t>
  </si>
  <si>
    <t xml:space="preserve">UPS  room partition with bison sheet upto 8'-6" height </t>
  </si>
  <si>
    <t>Supply &amp; fixing of ceiling fans 1200 mm</t>
  </si>
  <si>
    <t xml:space="preserve">Split AC 1.50  ton in   Banking Hall :-  
copper make  Five   Star Rated 
Make  Voltas, Blue star, Complete with Outdoor Units, Indoor Units, Mounting Racks, Copper Insulated Tubing, Wiring, which is standard with equipment Note:-Out of there two  companies selection of brand will be at sole discretion of bank 
</t>
  </si>
  <si>
    <t>A.C. WORKS</t>
  </si>
  <si>
    <t xml:space="preserve">SUMMARY
PUNJAB &amp; SIND  BANK  BRANCH  &amp; ATM  GGS  STUDY  LUDHIANA 
</t>
  </si>
  <si>
    <t xml:space="preserve">DETAIL OF FURNISHING WORK  PUNJAB &amp; SIND  BANK   BRANCH &amp; ATM GGS STUDY LUDHIANA </t>
  </si>
  <si>
    <t>SOLID REAR  PARTITION IN ATM</t>
  </si>
  <si>
    <t xml:space="preserve">Panaling on column   8'-6" height </t>
  </si>
  <si>
    <t xml:space="preserve">Full height  Storage Cabinet 7'-0" HEIGHT  in record room and hall :_             Drawers   in storage  2 sided laminated HDMR Board and  front panel of single sided laminated HDMR Board.Providing and fixing Low / Full height storage 16" deep made out of 19mm HDMR 1.0mm laminate in all exposed areas. The internal drawers and selve to be made out of 19mm thick two side lamainat HDMR (color, vertical grain). back sides to be made out of 6mm white ACP Sheet  the drawer play on the sliding powder coated channels  and necessary locks, handles, etc  All the exposed edges of the boards / HDMR/  plywood’s to be covered with wooden lapping / moldings duly polished all complete. </t>
  </si>
  <si>
    <t>Low height sroarge :- sapecifications same as item no 24</t>
  </si>
  <si>
    <t xml:space="preserve">Split AC 1.00  ton in ATM 
copper make  Five   Star Rated 
Make  Voltas, Blue star, Complete with Outdoor Units, Indoor Units, Mounting Racks, Copper Insulated Tubing, Wiring, which is standard with equipment Note:-Out of there two  companies selection of brand will be at sole discretion of bank 
</t>
  </si>
  <si>
    <t>Air Conditioners un-installed from this  Branch &amp; ATM  shifting   and re-installation in the  branch including gas and necessary wiring and any small items which needs in installation along with service.</t>
  </si>
  <si>
    <t>DETAIL OF ELECTRICAL WORK  PUNJAB  &amp; SIND  BANK  BRANCH.&amp; ATM  GGS STUDY   LUDHIANA</t>
  </si>
  <si>
    <t xml:space="preserve">3 Seater Sofa
Providing and supplying 3 Seater Sofa of approved make such as Eva / Geeken / Duaco (or equivalent), suitable for office use. The sofa shall be made with seasoned hardwood/metal frame, high-density foam cushioning, and upholstered with premium fabric/leatherette of approved shade.The item shall include proper finishing, cushioning comfort, and durable construction suitable for commercial/bank use.The work includes supply, delivery, placement, and installation complete as per approved design and direction of Engineer-in-Charge.
</t>
  </si>
  <si>
    <t xml:space="preserve">Chair for Executive, BM
Providing and supplying High Back Executive Revolving Chair of approved make such as Geeken / Duaco / Featherlite (or equivalent), as per approved design.
</t>
  </si>
  <si>
    <t xml:space="preserve">Chair for Staff 
Providing and supplying Mid Back Ergonomic Revolving Chair (Mesh Type) of approved make such as Featherlite / Geeken / Duaco (or equivalent), as per approved design.
</t>
  </si>
  <si>
    <t xml:space="preserve">Dismantling &amp; Buyback of officer counters, 1 bm cabin,1 cash cabin, false ceiling, Partitions </t>
  </si>
  <si>
    <t xml:space="preserve">BOQ BO GGSSC                                                                                                                                  </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</si>
</sst>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sz val="12"/>
      <color theme="1"/>
      <name val="Calibri"/>
      <family val="2"/>
      <scheme val="minor"/>
    </font>
    <font>
      <b/>
      <sz val="14"/>
      <color theme="1"/>
      <name val="Calibri"/>
      <family val="2"/>
      <scheme val="minor"/>
    </font>
    <font>
      <sz val="14"/>
      <color theme="1"/>
      <name val="Calibri"/>
      <family val="2"/>
      <scheme val="minor"/>
    </font>
    <font>
      <sz val="11"/>
      <color theme="1"/>
      <name val="Calibri"/>
      <family val="2"/>
      <scheme val="minor"/>
    </font>
    <font>
      <sz val="16"/>
      <color theme="1"/>
      <name val="Calibri"/>
      <family val="2"/>
      <scheme val="minor"/>
    </font>
    <font>
      <b/>
      <sz val="16"/>
      <color theme="1"/>
      <name val="Calibri"/>
      <family val="2"/>
      <scheme val="minor"/>
    </font>
    <font>
      <sz val="13.5"/>
      <color theme="1"/>
      <name val="Calibri"/>
      <family val="2"/>
      <scheme val="minor"/>
    </font>
    <font>
      <b/>
      <sz val="13.5"/>
      <color theme="1"/>
      <name val="Calibri"/>
      <family val="2"/>
      <scheme val="minor"/>
    </font>
    <font>
      <sz val="10"/>
      <name val="Arial"/>
      <family val="2"/>
    </font>
    <font>
      <sz val="14"/>
      <color theme="1"/>
      <name val="Bookman Old Style"/>
      <family val="1"/>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style="thin">
        <color indexed="64"/>
      </left>
      <right/>
      <top style="thin">
        <color indexed="64"/>
      </top>
      <bottom style="thin">
        <color indexed="64"/>
      </bottom>
      <diagonal/>
    </border>
    <border>
      <left/>
      <right/>
      <top/>
      <bottom style="medium">
        <color indexed="64"/>
      </bottom>
      <diagonal/>
    </border>
  </borders>
  <cellStyleXfs count="4">
    <xf numFmtId="0" fontId="0" fillId="0" borderId="0"/>
    <xf numFmtId="0" fontId="4" fillId="0" borderId="0"/>
    <xf numFmtId="0" fontId="9" fillId="0" borderId="0"/>
    <xf numFmtId="0" fontId="9" fillId="0" borderId="0"/>
  </cellStyleXfs>
  <cellXfs count="55">
    <xf numFmtId="0" fontId="0" fillId="0" borderId="0" xfId="0"/>
    <xf numFmtId="0" fontId="3" fillId="0" borderId="0" xfId="0" applyFont="1" applyAlignment="1">
      <alignment horizontal="center" vertical="center" wrapText="1"/>
    </xf>
    <xf numFmtId="0" fontId="3" fillId="0" borderId="0" xfId="0" applyFont="1" applyAlignment="1">
      <alignment horizontal="left" vertical="center" wrapText="1"/>
    </xf>
    <xf numFmtId="0" fontId="5" fillId="0" borderId="0" xfId="0" applyFont="1" applyAlignment="1">
      <alignment horizontal="center" vertical="center" wrapText="1"/>
    </xf>
    <xf numFmtId="2" fontId="3"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xf>
    <xf numFmtId="2" fontId="6"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5" fillId="0" borderId="1" xfId="0" applyFont="1" applyBorder="1" applyAlignment="1">
      <alignment horizontal="left" vertical="center" wrapText="1"/>
    </xf>
    <xf numFmtId="2" fontId="5" fillId="0" borderId="1" xfId="0" applyNumberFormat="1" applyFont="1" applyBorder="1" applyAlignment="1">
      <alignment horizontal="center" vertical="center" wrapText="1"/>
    </xf>
    <xf numFmtId="9" fontId="5" fillId="0" borderId="1" xfId="0" applyNumberFormat="1" applyFont="1" applyBorder="1" applyAlignment="1">
      <alignment horizontal="center" vertical="center" wrapText="1"/>
    </xf>
    <xf numFmtId="0" fontId="6" fillId="0" borderId="1" xfId="0" applyFont="1" applyBorder="1" applyAlignment="1">
      <alignment horizontal="left" vertical="center" wrapText="1"/>
    </xf>
    <xf numFmtId="0" fontId="3" fillId="0" borderId="1" xfId="0" applyFont="1" applyBorder="1" applyAlignment="1">
      <alignment horizontal="left" vertical="center" wrapText="1"/>
    </xf>
    <xf numFmtId="2" fontId="6" fillId="0" borderId="3" xfId="0" applyNumberFormat="1"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5" xfId="0" applyFont="1" applyBorder="1" applyAlignment="1">
      <alignment horizontal="center" vertical="center" wrapText="1"/>
    </xf>
    <xf numFmtId="2" fontId="5" fillId="0" borderId="6" xfId="0" applyNumberFormat="1" applyFont="1" applyBorder="1" applyAlignment="1">
      <alignment horizontal="center" vertical="center" wrapText="1"/>
    </xf>
    <xf numFmtId="2" fontId="6" fillId="0" borderId="6" xfId="0" applyNumberFormat="1"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3" fillId="0" borderId="5" xfId="0" applyFont="1" applyBorder="1" applyAlignment="1">
      <alignment horizontal="center" vertical="center" wrapText="1"/>
    </xf>
    <xf numFmtId="2" fontId="3" fillId="0" borderId="6" xfId="0" applyNumberFormat="1" applyFont="1" applyBorder="1" applyAlignment="1">
      <alignment horizontal="center" vertical="center" wrapText="1"/>
    </xf>
    <xf numFmtId="0" fontId="7" fillId="0" borderId="1" xfId="0" applyFont="1" applyBorder="1" applyAlignment="1">
      <alignment horizontal="left" vertical="center" wrapText="1"/>
    </xf>
    <xf numFmtId="2" fontId="3" fillId="0" borderId="0" xfId="0" applyNumberFormat="1" applyFont="1" applyAlignment="1">
      <alignment horizontal="center" vertical="center" wrapText="1"/>
    </xf>
    <xf numFmtId="2" fontId="3" fillId="0" borderId="0" xfId="0" applyNumberFormat="1" applyFont="1" applyAlignment="1">
      <alignment horizontal="left" vertical="top" wrapText="1"/>
    </xf>
    <xf numFmtId="1" fontId="3" fillId="0" borderId="0" xfId="0" applyNumberFormat="1" applyFont="1" applyAlignment="1">
      <alignment horizontal="center" vertical="center" wrapText="1"/>
    </xf>
    <xf numFmtId="0" fontId="1" fillId="0" borderId="1" xfId="0" applyFont="1" applyBorder="1" applyAlignment="1">
      <alignment horizontal="left" vertical="center" wrapText="1"/>
    </xf>
    <xf numFmtId="2" fontId="3" fillId="0" borderId="0" xfId="0" applyNumberFormat="1" applyFont="1" applyAlignment="1">
      <alignment horizontal="center" vertical="top" wrapText="1"/>
    </xf>
    <xf numFmtId="2" fontId="3" fillId="0" borderId="0" xfId="0" applyNumberFormat="1" applyFont="1" applyAlignment="1">
      <alignment horizontal="right" vertical="center" wrapText="1"/>
    </xf>
    <xf numFmtId="2" fontId="3" fillId="0" borderId="8" xfId="0" applyNumberFormat="1" applyFont="1" applyBorder="1" applyAlignment="1">
      <alignment horizontal="center" vertical="center" wrapText="1"/>
    </xf>
    <xf numFmtId="0" fontId="3" fillId="0" borderId="0" xfId="0" applyFont="1" applyBorder="1" applyAlignment="1">
      <alignment horizontal="left" vertical="center" wrapText="1"/>
    </xf>
    <xf numFmtId="2" fontId="3" fillId="0" borderId="0" xfId="0" applyNumberFormat="1" applyFont="1" applyAlignment="1">
      <alignment vertical="center" wrapText="1"/>
    </xf>
    <xf numFmtId="0" fontId="6" fillId="0" borderId="0" xfId="0" applyFont="1" applyBorder="1" applyAlignment="1">
      <alignment horizontal="center" vertical="center" wrapText="1"/>
    </xf>
    <xf numFmtId="2" fontId="2" fillId="0" borderId="0" xfId="0" applyNumberFormat="1" applyFont="1" applyAlignment="1">
      <alignment horizontal="right" vertical="center" wrapText="1"/>
    </xf>
    <xf numFmtId="0" fontId="10" fillId="0" borderId="0" xfId="0" applyFont="1" applyAlignment="1">
      <alignment vertical="center"/>
    </xf>
    <xf numFmtId="2" fontId="3" fillId="0" borderId="0" xfId="0" applyNumberFormat="1" applyFont="1" applyAlignment="1">
      <alignment horizontal="center" vertical="center" wrapText="1"/>
    </xf>
    <xf numFmtId="2" fontId="3" fillId="0" borderId="0" xfId="0" applyNumberFormat="1" applyFont="1" applyAlignment="1">
      <alignment horizontal="center" vertical="center" wrapText="1"/>
    </xf>
    <xf numFmtId="2" fontId="3" fillId="0" borderId="0" xfId="0" applyNumberFormat="1" applyFont="1" applyAlignment="1">
      <alignment horizontal="center" vertical="center" wrapText="1"/>
    </xf>
    <xf numFmtId="2" fontId="3" fillId="0" borderId="0" xfId="0" applyNumberFormat="1" applyFont="1" applyAlignment="1">
      <alignment horizontal="center" vertical="center" wrapText="1"/>
    </xf>
    <xf numFmtId="0" fontId="3" fillId="0" borderId="1" xfId="0" applyFont="1" applyBorder="1" applyAlignment="1">
      <alignment wrapText="1"/>
    </xf>
    <xf numFmtId="0" fontId="0" fillId="0" borderId="0" xfId="0" applyAlignment="1">
      <alignment wrapText="1"/>
    </xf>
    <xf numFmtId="0" fontId="2" fillId="0" borderId="9" xfId="0" applyFont="1" applyBorder="1" applyAlignment="1">
      <alignment horizontal="center" vertical="center" wrapText="1"/>
    </xf>
    <xf numFmtId="0" fontId="3" fillId="0" borderId="9" xfId="0" applyFont="1" applyBorder="1" applyAlignment="1">
      <alignment horizontal="center" vertical="center" wrapText="1"/>
    </xf>
    <xf numFmtId="0" fontId="3" fillId="0" borderId="7" xfId="0" applyFont="1" applyBorder="1" applyAlignment="1">
      <alignment horizontal="left" vertical="center" wrapText="1"/>
    </xf>
    <xf numFmtId="0" fontId="6" fillId="0" borderId="5" xfId="0" applyFont="1" applyBorder="1" applyAlignment="1">
      <alignment horizontal="center" vertical="center" wrapText="1"/>
    </xf>
    <xf numFmtId="0" fontId="6" fillId="0" borderId="1" xfId="0" applyFont="1" applyBorder="1" applyAlignment="1">
      <alignment horizontal="center" vertical="center" wrapText="1"/>
    </xf>
    <xf numFmtId="0" fontId="6" fillId="0" borderId="6" xfId="0" applyFont="1" applyBorder="1" applyAlignment="1">
      <alignment horizontal="center" vertical="center" wrapText="1"/>
    </xf>
    <xf numFmtId="2" fontId="3" fillId="0" borderId="0" xfId="0" applyNumberFormat="1" applyFont="1" applyAlignment="1">
      <alignment horizontal="center" vertical="center" wrapText="1"/>
    </xf>
    <xf numFmtId="2" fontId="2" fillId="0" borderId="0" xfId="0" applyNumberFormat="1" applyFont="1" applyAlignment="1">
      <alignment horizontal="center" vertical="center" wrapText="1"/>
    </xf>
    <xf numFmtId="1" fontId="2" fillId="0" borderId="0" xfId="0" applyNumberFormat="1" applyFont="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5" fillId="0" borderId="1" xfId="0" applyFont="1" applyBorder="1"/>
  </cellXfs>
  <cellStyles count="4">
    <cellStyle name="Normal" xfId="0" builtinId="0"/>
    <cellStyle name="Normal 2 1 2 2" xfId="2"/>
    <cellStyle name="Normal 3" xfId="1"/>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3286125</xdr:colOff>
      <xdr:row>36</xdr:row>
      <xdr:rowOff>2266950</xdr:rowOff>
    </xdr:from>
    <xdr:to>
      <xdr:col>1</xdr:col>
      <xdr:colOff>4653242</xdr:colOff>
      <xdr:row>36</xdr:row>
      <xdr:rowOff>3398325</xdr:rowOff>
    </xdr:to>
    <xdr:pic>
      <xdr:nvPicPr>
        <xdr:cNvPr id="2" name="Picture 1" descr="KF1 OFFICE SOFA SET&#10;– Sathya Furniture World"/>
        <xdr:cNvPicPr>
          <a:picLocks noChangeAspect="1" noChangeArrowheads="1"/>
        </xdr:cNvPicPr>
      </xdr:nvPicPr>
      <xdr:blipFill>
        <a:blip xmlns:r="http://schemas.openxmlformats.org/officeDocument/2006/relationships" r:embed="rId1" cstate="print"/>
        <a:srcRect/>
        <a:stretch>
          <a:fillRect/>
        </a:stretch>
      </xdr:blipFill>
      <xdr:spPr bwMode="auto">
        <a:xfrm>
          <a:off x="3714750" y="34070925"/>
          <a:ext cx="1367117" cy="1131375"/>
        </a:xfrm>
        <a:prstGeom prst="rect">
          <a:avLst/>
        </a:prstGeom>
        <a:noFill/>
      </xdr:spPr>
    </xdr:pic>
    <xdr:clientData/>
  </xdr:twoCellAnchor>
  <xdr:twoCellAnchor editAs="oneCell">
    <xdr:from>
      <xdr:col>1</xdr:col>
      <xdr:colOff>4056530</xdr:colOff>
      <xdr:row>42</xdr:row>
      <xdr:rowOff>696521</xdr:rowOff>
    </xdr:from>
    <xdr:to>
      <xdr:col>1</xdr:col>
      <xdr:colOff>4687839</xdr:colOff>
      <xdr:row>42</xdr:row>
      <xdr:rowOff>698134</xdr:rowOff>
    </xdr:to>
    <xdr:pic>
      <xdr:nvPicPr>
        <xdr:cNvPr id="3" name="Picture 14"/>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4485155" y="38215496"/>
          <a:ext cx="631309" cy="16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4191000</xdr:colOff>
      <xdr:row>42</xdr:row>
      <xdr:rowOff>647700</xdr:rowOff>
    </xdr:from>
    <xdr:to>
      <xdr:col>1</xdr:col>
      <xdr:colOff>4822309</xdr:colOff>
      <xdr:row>42</xdr:row>
      <xdr:rowOff>1522387</xdr:rowOff>
    </xdr:to>
    <xdr:pic>
      <xdr:nvPicPr>
        <xdr:cNvPr id="4" name="Picture 14"/>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4619625" y="41157525"/>
          <a:ext cx="631309" cy="8746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4022912</xdr:colOff>
      <xdr:row>43</xdr:row>
      <xdr:rowOff>694762</xdr:rowOff>
    </xdr:from>
    <xdr:to>
      <xdr:col>1</xdr:col>
      <xdr:colOff>4635825</xdr:colOff>
      <xdr:row>43</xdr:row>
      <xdr:rowOff>698579</xdr:rowOff>
    </xdr:to>
    <xdr:pic>
      <xdr:nvPicPr>
        <xdr:cNvPr id="5" name="Picture 15"/>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451537" y="40033012"/>
          <a:ext cx="612913" cy="38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4210050</xdr:colOff>
      <xdr:row>43</xdr:row>
      <xdr:rowOff>647700</xdr:rowOff>
    </xdr:from>
    <xdr:to>
      <xdr:col>1</xdr:col>
      <xdr:colOff>4822963</xdr:colOff>
      <xdr:row>43</xdr:row>
      <xdr:rowOff>1537342</xdr:rowOff>
    </xdr:to>
    <xdr:pic>
      <xdr:nvPicPr>
        <xdr:cNvPr id="6" name="Picture 15"/>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638675" y="39985950"/>
          <a:ext cx="612913" cy="8896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6"/>
  <sheetViews>
    <sheetView tabSelected="1" workbookViewId="0">
      <selection activeCell="K6" sqref="K6"/>
    </sheetView>
  </sheetViews>
  <sheetFormatPr defaultColWidth="13" defaultRowHeight="18.75" x14ac:dyDescent="0.25"/>
  <cols>
    <col min="1" max="1" width="6.42578125" style="1" customWidth="1"/>
    <col min="2" max="2" width="74.5703125" style="2" customWidth="1"/>
    <col min="3" max="3" width="17" style="1" customWidth="1"/>
    <col min="4" max="4" width="10.85546875" style="1" customWidth="1"/>
    <col min="5" max="5" width="15.140625" style="1" customWidth="1"/>
    <col min="6" max="6" width="16.42578125" style="1" customWidth="1"/>
    <col min="7" max="7" width="13" style="1" hidden="1" customWidth="1"/>
    <col min="8" max="9" width="13.140625" style="1" bestFit="1" customWidth="1"/>
    <col min="10" max="16384" width="13" style="1"/>
  </cols>
  <sheetData>
    <row r="1" spans="1:6" ht="32.25" customHeight="1" thickBot="1" x14ac:dyDescent="0.3">
      <c r="B1" s="43" t="s">
        <v>121</v>
      </c>
      <c r="C1" s="44"/>
      <c r="D1" s="44"/>
      <c r="E1" s="44"/>
      <c r="F1" s="44"/>
    </row>
    <row r="2" spans="1:6" ht="62.25" customHeight="1" x14ac:dyDescent="0.25">
      <c r="A2" s="52" t="s">
        <v>108</v>
      </c>
      <c r="B2" s="53"/>
      <c r="C2" s="14" t="s">
        <v>5</v>
      </c>
      <c r="D2" s="15" t="s">
        <v>53</v>
      </c>
      <c r="E2" s="15" t="s">
        <v>54</v>
      </c>
      <c r="F2" s="16" t="s">
        <v>55</v>
      </c>
    </row>
    <row r="3" spans="1:6" ht="33" customHeight="1" x14ac:dyDescent="0.25">
      <c r="A3" s="17">
        <v>1</v>
      </c>
      <c r="B3" s="9" t="s">
        <v>52</v>
      </c>
      <c r="C3" s="10"/>
      <c r="D3" s="11">
        <v>0.18</v>
      </c>
      <c r="E3" s="10">
        <f>C3*D3</f>
        <v>0</v>
      </c>
      <c r="F3" s="18">
        <f>C3+E3</f>
        <v>0</v>
      </c>
    </row>
    <row r="4" spans="1:6" ht="33" customHeight="1" x14ac:dyDescent="0.25">
      <c r="A4" s="17">
        <v>2</v>
      </c>
      <c r="B4" s="9" t="s">
        <v>65</v>
      </c>
      <c r="C4" s="10"/>
      <c r="D4" s="11">
        <v>0.18</v>
      </c>
      <c r="E4" s="10">
        <f>C4*D4</f>
        <v>0</v>
      </c>
      <c r="F4" s="18">
        <f>C4+E4</f>
        <v>0</v>
      </c>
    </row>
    <row r="5" spans="1:6" ht="33" customHeight="1" x14ac:dyDescent="0.25">
      <c r="A5" s="17">
        <v>3</v>
      </c>
      <c r="B5" s="9" t="s">
        <v>107</v>
      </c>
      <c r="C5" s="10"/>
      <c r="D5" s="11">
        <v>0.18</v>
      </c>
      <c r="E5" s="10">
        <f t="shared" ref="E5:E6" si="0">C5*D5</f>
        <v>0</v>
      </c>
      <c r="F5" s="18">
        <f t="shared" ref="F5:F6" si="1">C5+E5</f>
        <v>0</v>
      </c>
    </row>
    <row r="6" spans="1:6" ht="33" customHeight="1" x14ac:dyDescent="0.25">
      <c r="A6" s="17">
        <v>4</v>
      </c>
      <c r="B6" s="9" t="s">
        <v>76</v>
      </c>
      <c r="C6" s="10"/>
      <c r="D6" s="11">
        <v>0.18</v>
      </c>
      <c r="E6" s="10">
        <f t="shared" si="0"/>
        <v>0</v>
      </c>
      <c r="F6" s="18">
        <f t="shared" si="1"/>
        <v>0</v>
      </c>
    </row>
    <row r="7" spans="1:6" ht="33" customHeight="1" x14ac:dyDescent="0.25">
      <c r="A7" s="17">
        <v>5</v>
      </c>
      <c r="B7" s="12" t="s">
        <v>55</v>
      </c>
      <c r="C7" s="7">
        <f>SUM(C3:C6)</f>
        <v>0</v>
      </c>
      <c r="D7" s="8"/>
      <c r="E7" s="7">
        <f>SUM(E3:E6)</f>
        <v>0</v>
      </c>
      <c r="F7" s="19">
        <f>SUM(F3:F6)</f>
        <v>0</v>
      </c>
    </row>
    <row r="8" spans="1:6" s="3" customFormat="1" ht="45" customHeight="1" x14ac:dyDescent="0.35">
      <c r="A8" s="46" t="s">
        <v>109</v>
      </c>
      <c r="B8" s="54"/>
      <c r="C8" s="54"/>
      <c r="D8" s="54"/>
      <c r="E8" s="47"/>
      <c r="F8" s="48"/>
    </row>
    <row r="9" spans="1:6" s="3" customFormat="1" ht="33" customHeight="1" x14ac:dyDescent="0.25">
      <c r="A9" s="46" t="s">
        <v>11</v>
      </c>
      <c r="B9" s="47"/>
      <c r="C9" s="47"/>
      <c r="D9" s="47"/>
      <c r="E9" s="47"/>
      <c r="F9" s="48"/>
    </row>
    <row r="10" spans="1:6" s="3" customFormat="1" ht="33" customHeight="1" x14ac:dyDescent="0.25">
      <c r="A10" s="20" t="s">
        <v>0</v>
      </c>
      <c r="B10" s="5" t="s">
        <v>1</v>
      </c>
      <c r="C10" s="5" t="s">
        <v>3</v>
      </c>
      <c r="D10" s="5" t="s">
        <v>2</v>
      </c>
      <c r="E10" s="5" t="s">
        <v>4</v>
      </c>
      <c r="F10" s="21" t="s">
        <v>5</v>
      </c>
    </row>
    <row r="11" spans="1:6" ht="250.5" customHeight="1" x14ac:dyDescent="0.25">
      <c r="A11" s="22">
        <v>1</v>
      </c>
      <c r="B11" s="13" t="s">
        <v>89</v>
      </c>
      <c r="C11" s="4" t="s">
        <v>13</v>
      </c>
      <c r="D11" s="4">
        <v>670</v>
      </c>
      <c r="E11" s="4"/>
      <c r="F11" s="23"/>
    </row>
    <row r="12" spans="1:6" ht="243.75" x14ac:dyDescent="0.25">
      <c r="A12" s="22">
        <v>2</v>
      </c>
      <c r="B12" s="13" t="s">
        <v>86</v>
      </c>
      <c r="C12" s="4" t="s">
        <v>13</v>
      </c>
      <c r="D12" s="4">
        <v>400</v>
      </c>
      <c r="E12" s="4"/>
      <c r="F12" s="23"/>
    </row>
    <row r="13" spans="1:6" ht="206.25" x14ac:dyDescent="0.25">
      <c r="A13" s="22">
        <v>3</v>
      </c>
      <c r="B13" s="13" t="s">
        <v>87</v>
      </c>
      <c r="C13" s="4" t="s">
        <v>13</v>
      </c>
      <c r="D13" s="4">
        <v>120</v>
      </c>
      <c r="E13" s="4"/>
      <c r="F13" s="23"/>
    </row>
    <row r="14" spans="1:6" ht="37.5" x14ac:dyDescent="0.25">
      <c r="A14" s="22">
        <v>4</v>
      </c>
      <c r="B14" s="13" t="s">
        <v>95</v>
      </c>
      <c r="C14" s="4" t="s">
        <v>13</v>
      </c>
      <c r="D14" s="4">
        <v>310</v>
      </c>
      <c r="E14" s="4"/>
      <c r="F14" s="23"/>
    </row>
    <row r="15" spans="1:6" x14ac:dyDescent="0.25">
      <c r="A15" s="22">
        <v>5</v>
      </c>
      <c r="B15" s="13" t="s">
        <v>23</v>
      </c>
      <c r="C15" s="4" t="s">
        <v>13</v>
      </c>
      <c r="D15" s="4">
        <v>80</v>
      </c>
      <c r="E15" s="4"/>
      <c r="F15" s="23"/>
    </row>
    <row r="16" spans="1:6" x14ac:dyDescent="0.25">
      <c r="A16" s="22">
        <v>6</v>
      </c>
      <c r="B16" s="13" t="s">
        <v>85</v>
      </c>
      <c r="C16" s="4" t="s">
        <v>13</v>
      </c>
      <c r="D16" s="4">
        <v>90</v>
      </c>
      <c r="E16" s="4"/>
      <c r="F16" s="23"/>
    </row>
    <row r="17" spans="1:6" x14ac:dyDescent="0.25">
      <c r="A17" s="22">
        <v>7</v>
      </c>
      <c r="B17" s="13" t="s">
        <v>110</v>
      </c>
      <c r="C17" s="4" t="s">
        <v>13</v>
      </c>
      <c r="D17" s="4">
        <v>100</v>
      </c>
      <c r="E17" s="4"/>
      <c r="F17" s="23"/>
    </row>
    <row r="18" spans="1:6" ht="56.25" x14ac:dyDescent="0.25">
      <c r="A18" s="22">
        <v>8</v>
      </c>
      <c r="B18" s="13" t="s">
        <v>67</v>
      </c>
      <c r="C18" s="4" t="s">
        <v>13</v>
      </c>
      <c r="D18" s="4">
        <v>48</v>
      </c>
      <c r="E18" s="4"/>
      <c r="F18" s="23"/>
    </row>
    <row r="19" spans="1:6" x14ac:dyDescent="0.25">
      <c r="A19" s="22">
        <v>9</v>
      </c>
      <c r="B19" s="13" t="s">
        <v>24</v>
      </c>
      <c r="C19" s="4" t="s">
        <v>13</v>
      </c>
      <c r="D19" s="4">
        <v>14</v>
      </c>
      <c r="E19" s="4"/>
      <c r="F19" s="23"/>
    </row>
    <row r="20" spans="1:6" ht="153.75" customHeight="1" x14ac:dyDescent="0.25">
      <c r="A20" s="22">
        <v>10</v>
      </c>
      <c r="B20" s="13" t="s">
        <v>93</v>
      </c>
      <c r="C20" s="4" t="s">
        <v>13</v>
      </c>
      <c r="D20" s="4">
        <v>112</v>
      </c>
      <c r="E20" s="4"/>
      <c r="F20" s="23"/>
    </row>
    <row r="21" spans="1:6" ht="206.25" x14ac:dyDescent="0.25">
      <c r="A21" s="22">
        <v>11</v>
      </c>
      <c r="B21" s="13" t="s">
        <v>56</v>
      </c>
      <c r="C21" s="4" t="s">
        <v>12</v>
      </c>
      <c r="D21" s="4">
        <v>5</v>
      </c>
      <c r="E21" s="4"/>
      <c r="F21" s="23"/>
    </row>
    <row r="22" spans="1:6" ht="23.25" customHeight="1" x14ac:dyDescent="0.25">
      <c r="A22" s="22">
        <v>12</v>
      </c>
      <c r="B22" s="13" t="s">
        <v>14</v>
      </c>
      <c r="C22" s="4" t="s">
        <v>12</v>
      </c>
      <c r="D22" s="4">
        <v>15</v>
      </c>
      <c r="E22" s="4"/>
      <c r="F22" s="23"/>
    </row>
    <row r="23" spans="1:6" ht="271.5" customHeight="1" x14ac:dyDescent="0.25">
      <c r="A23" s="22">
        <v>13</v>
      </c>
      <c r="B23" s="13" t="s">
        <v>90</v>
      </c>
      <c r="C23" s="4" t="s">
        <v>66</v>
      </c>
      <c r="D23" s="4">
        <v>1</v>
      </c>
      <c r="E23" s="4"/>
      <c r="F23" s="4"/>
    </row>
    <row r="24" spans="1:6" ht="24.75" customHeight="1" x14ac:dyDescent="0.25">
      <c r="A24" s="22">
        <v>14</v>
      </c>
      <c r="B24" s="13" t="s">
        <v>91</v>
      </c>
      <c r="C24" s="4" t="s">
        <v>66</v>
      </c>
      <c r="D24" s="4">
        <v>1</v>
      </c>
      <c r="E24" s="4"/>
      <c r="F24" s="31"/>
    </row>
    <row r="25" spans="1:6" ht="24.75" customHeight="1" x14ac:dyDescent="0.25">
      <c r="A25" s="22">
        <v>15</v>
      </c>
      <c r="B25" s="13" t="s">
        <v>57</v>
      </c>
      <c r="C25" s="4" t="s">
        <v>28</v>
      </c>
      <c r="D25" s="4">
        <v>2</v>
      </c>
      <c r="E25" s="4"/>
      <c r="F25" s="23"/>
    </row>
    <row r="26" spans="1:6" ht="24.75" customHeight="1" x14ac:dyDescent="0.25">
      <c r="A26" s="22">
        <v>16</v>
      </c>
      <c r="B26" s="13" t="s">
        <v>25</v>
      </c>
      <c r="C26" s="4" t="s">
        <v>28</v>
      </c>
      <c r="D26" s="4">
        <v>1</v>
      </c>
      <c r="E26" s="4"/>
      <c r="F26" s="23"/>
    </row>
    <row r="27" spans="1:6" ht="24.75" customHeight="1" x14ac:dyDescent="0.25">
      <c r="A27" s="22">
        <v>17</v>
      </c>
      <c r="B27" s="13" t="s">
        <v>26</v>
      </c>
      <c r="C27" s="4" t="s">
        <v>28</v>
      </c>
      <c r="D27" s="4">
        <v>1</v>
      </c>
      <c r="E27" s="4"/>
      <c r="F27" s="23"/>
    </row>
    <row r="28" spans="1:6" ht="24.75" customHeight="1" x14ac:dyDescent="0.25">
      <c r="A28" s="22">
        <v>18</v>
      </c>
      <c r="B28" s="13" t="s">
        <v>27</v>
      </c>
      <c r="C28" s="4" t="s">
        <v>28</v>
      </c>
      <c r="D28" s="4">
        <v>1</v>
      </c>
      <c r="E28" s="4"/>
      <c r="F28" s="23"/>
    </row>
    <row r="29" spans="1:6" ht="168.75" x14ac:dyDescent="0.25">
      <c r="A29" s="22">
        <v>19</v>
      </c>
      <c r="B29" s="13" t="s">
        <v>98</v>
      </c>
      <c r="C29" s="4" t="s">
        <v>13</v>
      </c>
      <c r="D29" s="4">
        <v>700</v>
      </c>
      <c r="E29" s="4"/>
      <c r="F29" s="23"/>
    </row>
    <row r="30" spans="1:6" ht="26.25" customHeight="1" x14ac:dyDescent="0.25">
      <c r="A30" s="22">
        <v>20</v>
      </c>
      <c r="B30" s="13" t="s">
        <v>96</v>
      </c>
      <c r="C30" s="4" t="s">
        <v>13</v>
      </c>
      <c r="D30" s="4">
        <v>100</v>
      </c>
      <c r="E30" s="4"/>
      <c r="F30" s="23"/>
    </row>
    <row r="31" spans="1:6" ht="26.25" customHeight="1" x14ac:dyDescent="0.25">
      <c r="A31" s="22">
        <v>21</v>
      </c>
      <c r="B31" s="13" t="s">
        <v>97</v>
      </c>
      <c r="C31" s="4" t="s">
        <v>13</v>
      </c>
      <c r="D31" s="4">
        <v>70</v>
      </c>
      <c r="E31" s="4"/>
      <c r="F31" s="23"/>
    </row>
    <row r="32" spans="1:6" ht="26.25" customHeight="1" x14ac:dyDescent="0.25">
      <c r="A32" s="22">
        <v>22</v>
      </c>
      <c r="B32" s="13" t="s">
        <v>111</v>
      </c>
      <c r="C32" s="4" t="s">
        <v>13</v>
      </c>
      <c r="D32" s="4">
        <v>100</v>
      </c>
      <c r="E32" s="4"/>
      <c r="F32" s="23"/>
    </row>
    <row r="33" spans="1:6" ht="26.25" customHeight="1" x14ac:dyDescent="0.25">
      <c r="A33" s="22">
        <v>23</v>
      </c>
      <c r="B33" s="13" t="s">
        <v>74</v>
      </c>
      <c r="C33" s="4" t="s">
        <v>13</v>
      </c>
      <c r="D33" s="4">
        <v>45</v>
      </c>
      <c r="E33" s="4"/>
      <c r="F33" s="4"/>
    </row>
    <row r="34" spans="1:6" ht="159.75" customHeight="1" x14ac:dyDescent="0.25">
      <c r="A34" s="22">
        <v>24</v>
      </c>
      <c r="B34" s="28" t="s">
        <v>112</v>
      </c>
      <c r="C34" s="4" t="s">
        <v>13</v>
      </c>
      <c r="D34" s="4">
        <v>216</v>
      </c>
      <c r="E34" s="4"/>
      <c r="F34" s="4"/>
    </row>
    <row r="35" spans="1:6" ht="26.25" customHeight="1" x14ac:dyDescent="0.25">
      <c r="A35" s="22">
        <v>25</v>
      </c>
      <c r="B35" s="13" t="s">
        <v>113</v>
      </c>
      <c r="C35" s="4" t="s">
        <v>13</v>
      </c>
      <c r="D35" s="4">
        <v>50</v>
      </c>
      <c r="E35" s="4"/>
      <c r="F35" s="4"/>
    </row>
    <row r="36" spans="1:6" ht="26.25" customHeight="1" x14ac:dyDescent="0.25">
      <c r="A36" s="22">
        <v>26</v>
      </c>
      <c r="B36" s="26" t="s">
        <v>99</v>
      </c>
      <c r="C36" s="25" t="s">
        <v>13</v>
      </c>
      <c r="D36" s="25">
        <v>140</v>
      </c>
      <c r="E36" s="25"/>
      <c r="F36" s="25"/>
    </row>
    <row r="37" spans="1:6" ht="268.5" customHeight="1" x14ac:dyDescent="0.3">
      <c r="A37" s="22">
        <v>27</v>
      </c>
      <c r="B37" s="41" t="s">
        <v>117</v>
      </c>
      <c r="C37" s="25" t="s">
        <v>9</v>
      </c>
      <c r="D37" s="25">
        <v>2</v>
      </c>
      <c r="E37" s="25"/>
      <c r="F37" s="25"/>
    </row>
    <row r="38" spans="1:6" ht="29.25" customHeight="1" x14ac:dyDescent="0.25">
      <c r="A38" s="22">
        <v>28</v>
      </c>
      <c r="B38" s="26" t="s">
        <v>100</v>
      </c>
      <c r="C38" s="25" t="s">
        <v>9</v>
      </c>
      <c r="D38" s="25">
        <v>1</v>
      </c>
      <c r="E38" s="25"/>
      <c r="F38" s="25"/>
    </row>
    <row r="39" spans="1:6" ht="230.25" customHeight="1" x14ac:dyDescent="0.25">
      <c r="A39" s="22">
        <v>29</v>
      </c>
      <c r="B39" s="32" t="s">
        <v>101</v>
      </c>
      <c r="C39" s="25" t="s">
        <v>103</v>
      </c>
      <c r="D39" s="25">
        <v>260</v>
      </c>
      <c r="E39" s="33"/>
      <c r="F39" s="30"/>
    </row>
    <row r="40" spans="1:6" ht="27.75" customHeight="1" x14ac:dyDescent="0.25">
      <c r="A40" s="22">
        <v>30</v>
      </c>
      <c r="B40" s="26" t="s">
        <v>102</v>
      </c>
      <c r="C40" s="25" t="s">
        <v>103</v>
      </c>
      <c r="D40" s="25">
        <v>30</v>
      </c>
      <c r="E40" s="33"/>
      <c r="F40" s="30"/>
    </row>
    <row r="41" spans="1:6" ht="30.75" customHeight="1" x14ac:dyDescent="0.25">
      <c r="A41" s="22">
        <v>31</v>
      </c>
      <c r="B41" s="26" t="s">
        <v>104</v>
      </c>
      <c r="C41" s="25" t="s">
        <v>103</v>
      </c>
      <c r="D41" s="25">
        <v>120</v>
      </c>
      <c r="E41" s="33"/>
      <c r="F41" s="30"/>
    </row>
    <row r="42" spans="1:6" ht="99" customHeight="1" x14ac:dyDescent="0.25">
      <c r="A42" s="22">
        <v>32</v>
      </c>
      <c r="B42" s="26" t="s">
        <v>94</v>
      </c>
      <c r="C42" s="4" t="s">
        <v>13</v>
      </c>
      <c r="D42" s="4">
        <v>160</v>
      </c>
      <c r="E42" s="4"/>
      <c r="F42" s="4"/>
    </row>
    <row r="43" spans="1:6" ht="125.25" customHeight="1" x14ac:dyDescent="0.25">
      <c r="A43" s="22">
        <v>33</v>
      </c>
      <c r="B43" s="13" t="s">
        <v>118</v>
      </c>
      <c r="C43" s="38" t="s">
        <v>9</v>
      </c>
      <c r="D43" s="38">
        <v>1</v>
      </c>
      <c r="E43" s="33"/>
      <c r="F43" s="4"/>
    </row>
    <row r="44" spans="1:6" ht="122.25" customHeight="1" x14ac:dyDescent="0.25">
      <c r="A44" s="22">
        <v>34</v>
      </c>
      <c r="B44" s="13" t="s">
        <v>119</v>
      </c>
      <c r="C44" s="1" t="s">
        <v>9</v>
      </c>
      <c r="D44" s="39">
        <v>11</v>
      </c>
      <c r="E44" s="39"/>
      <c r="F44" s="4"/>
    </row>
    <row r="45" spans="1:6" ht="54.75" customHeight="1" x14ac:dyDescent="0.25">
      <c r="A45" s="22">
        <v>35</v>
      </c>
      <c r="B45" s="42" t="s">
        <v>120</v>
      </c>
      <c r="D45" s="40"/>
      <c r="E45" s="40"/>
      <c r="F45" s="31"/>
    </row>
    <row r="46" spans="1:6" s="3" customFormat="1" ht="38.25" customHeight="1" x14ac:dyDescent="0.35">
      <c r="A46" s="46" t="s">
        <v>6</v>
      </c>
      <c r="B46" s="47"/>
      <c r="C46" s="6"/>
      <c r="D46" s="6"/>
      <c r="E46" s="5"/>
      <c r="F46" s="19">
        <f>SUM(F11:F45)</f>
        <v>0</v>
      </c>
    </row>
    <row r="47" spans="1:6" s="3" customFormat="1" ht="38.25" customHeight="1" x14ac:dyDescent="0.25">
      <c r="A47" s="46" t="s">
        <v>7</v>
      </c>
      <c r="B47" s="47"/>
      <c r="C47" s="47"/>
      <c r="D47" s="8">
        <v>0.18</v>
      </c>
      <c r="E47" s="7"/>
      <c r="F47" s="19">
        <f>F46*D47</f>
        <v>0</v>
      </c>
    </row>
    <row r="48" spans="1:6" s="3" customFormat="1" ht="38.25" customHeight="1" x14ac:dyDescent="0.25">
      <c r="A48" s="46" t="s">
        <v>8</v>
      </c>
      <c r="B48" s="47"/>
      <c r="C48" s="47"/>
      <c r="D48" s="47"/>
      <c r="E48" s="5"/>
      <c r="F48" s="19">
        <f>SUM(F46:F47)</f>
        <v>0</v>
      </c>
    </row>
    <row r="49" spans="1:6" s="3" customFormat="1" ht="38.25" customHeight="1" x14ac:dyDescent="0.25">
      <c r="A49" s="46" t="s">
        <v>116</v>
      </c>
      <c r="B49" s="47"/>
      <c r="C49" s="47"/>
      <c r="D49" s="47"/>
      <c r="E49" s="47"/>
      <c r="F49" s="48"/>
    </row>
    <row r="50" spans="1:6" s="3" customFormat="1" ht="38.25" customHeight="1" x14ac:dyDescent="0.25">
      <c r="A50" s="46" t="s">
        <v>11</v>
      </c>
      <c r="B50" s="47"/>
      <c r="C50" s="47"/>
      <c r="D50" s="47"/>
      <c r="E50" s="47"/>
      <c r="F50" s="48"/>
    </row>
    <row r="51" spans="1:6" s="3" customFormat="1" ht="38.25" customHeight="1" x14ac:dyDescent="0.25">
      <c r="A51" s="20" t="s">
        <v>0</v>
      </c>
      <c r="B51" s="5" t="s">
        <v>1</v>
      </c>
      <c r="C51" s="5" t="s">
        <v>3</v>
      </c>
      <c r="D51" s="5" t="s">
        <v>2</v>
      </c>
      <c r="E51" s="5" t="s">
        <v>4</v>
      </c>
      <c r="F51" s="21" t="s">
        <v>5</v>
      </c>
    </row>
    <row r="52" spans="1:6" ht="252.75" customHeight="1" x14ac:dyDescent="0.25">
      <c r="A52" s="22">
        <v>1</v>
      </c>
      <c r="B52" s="13" t="s">
        <v>88</v>
      </c>
      <c r="C52" s="4" t="s">
        <v>28</v>
      </c>
      <c r="D52" s="4">
        <v>40</v>
      </c>
      <c r="E52" s="4"/>
      <c r="F52" s="23"/>
    </row>
    <row r="53" spans="1:6" ht="24" customHeight="1" x14ac:dyDescent="0.25">
      <c r="A53" s="22">
        <v>2</v>
      </c>
      <c r="B53" s="13" t="s">
        <v>15</v>
      </c>
      <c r="C53" s="4" t="s">
        <v>28</v>
      </c>
      <c r="D53" s="4">
        <v>10</v>
      </c>
      <c r="E53" s="4"/>
      <c r="F53" s="23"/>
    </row>
    <row r="54" spans="1:6" ht="24" customHeight="1" x14ac:dyDescent="0.25">
      <c r="A54" s="22">
        <v>3</v>
      </c>
      <c r="B54" s="13" t="s">
        <v>16</v>
      </c>
      <c r="C54" s="4" t="s">
        <v>28</v>
      </c>
      <c r="D54" s="4">
        <v>6</v>
      </c>
      <c r="E54" s="4"/>
      <c r="F54" s="23"/>
    </row>
    <row r="55" spans="1:6" ht="24" customHeight="1" x14ac:dyDescent="0.25">
      <c r="A55" s="22">
        <v>4</v>
      </c>
      <c r="B55" s="13" t="s">
        <v>17</v>
      </c>
      <c r="C55" s="4" t="s">
        <v>28</v>
      </c>
      <c r="D55" s="4">
        <v>3</v>
      </c>
      <c r="E55" s="4"/>
      <c r="F55" s="23"/>
    </row>
    <row r="56" spans="1:6" ht="24" customHeight="1" x14ac:dyDescent="0.25">
      <c r="A56" s="22">
        <v>5</v>
      </c>
      <c r="B56" s="13" t="s">
        <v>22</v>
      </c>
      <c r="C56" s="4" t="s">
        <v>28</v>
      </c>
      <c r="D56" s="4">
        <v>2</v>
      </c>
      <c r="E56" s="4"/>
      <c r="F56" s="23"/>
    </row>
    <row r="57" spans="1:6" ht="24" customHeight="1" x14ac:dyDescent="0.25">
      <c r="A57" s="22">
        <v>6</v>
      </c>
      <c r="B57" s="13" t="s">
        <v>62</v>
      </c>
      <c r="C57" s="4" t="s">
        <v>28</v>
      </c>
      <c r="D57" s="4">
        <v>1</v>
      </c>
      <c r="E57" s="4"/>
      <c r="F57" s="23"/>
    </row>
    <row r="58" spans="1:6" ht="24" customHeight="1" x14ac:dyDescent="0.25">
      <c r="A58" s="22">
        <v>7</v>
      </c>
      <c r="B58" s="13" t="s">
        <v>30</v>
      </c>
      <c r="C58" s="4" t="s">
        <v>28</v>
      </c>
      <c r="D58" s="4">
        <v>5</v>
      </c>
      <c r="E58" s="4"/>
      <c r="F58" s="23"/>
    </row>
    <row r="59" spans="1:6" ht="24" customHeight="1" x14ac:dyDescent="0.25">
      <c r="A59" s="22">
        <v>8</v>
      </c>
      <c r="B59" s="13" t="s">
        <v>31</v>
      </c>
      <c r="C59" s="4" t="s">
        <v>28</v>
      </c>
      <c r="D59" s="4">
        <v>4</v>
      </c>
      <c r="E59" s="4"/>
      <c r="F59" s="23"/>
    </row>
    <row r="60" spans="1:6" ht="24" customHeight="1" x14ac:dyDescent="0.25">
      <c r="A60" s="22">
        <v>9</v>
      </c>
      <c r="B60" s="13" t="s">
        <v>32</v>
      </c>
      <c r="C60" s="4" t="s">
        <v>18</v>
      </c>
      <c r="D60" s="4">
        <v>250</v>
      </c>
      <c r="E60" s="4"/>
      <c r="F60" s="23"/>
    </row>
    <row r="61" spans="1:6" ht="56.25" x14ac:dyDescent="0.25">
      <c r="A61" s="22">
        <v>10</v>
      </c>
      <c r="B61" s="13" t="s">
        <v>58</v>
      </c>
      <c r="C61" s="4" t="s">
        <v>28</v>
      </c>
      <c r="D61" s="4">
        <v>17</v>
      </c>
      <c r="E61" s="4"/>
      <c r="F61" s="23"/>
    </row>
    <row r="62" spans="1:6" ht="24.75" customHeight="1" x14ac:dyDescent="0.25">
      <c r="A62" s="22">
        <v>11</v>
      </c>
      <c r="B62" s="13" t="s">
        <v>63</v>
      </c>
      <c r="C62" s="4" t="s">
        <v>18</v>
      </c>
      <c r="D62" s="4">
        <v>150</v>
      </c>
      <c r="E62" s="4"/>
      <c r="F62" s="23"/>
    </row>
    <row r="63" spans="1:6" ht="24.75" customHeight="1" x14ac:dyDescent="0.25">
      <c r="A63" s="22">
        <v>12</v>
      </c>
      <c r="B63" s="13" t="s">
        <v>35</v>
      </c>
      <c r="C63" s="4" t="s">
        <v>28</v>
      </c>
      <c r="D63" s="4">
        <v>6</v>
      </c>
      <c r="E63" s="4"/>
      <c r="F63" s="23"/>
    </row>
    <row r="64" spans="1:6" ht="24.75" customHeight="1" x14ac:dyDescent="0.25">
      <c r="A64" s="22">
        <v>13</v>
      </c>
      <c r="B64" s="13" t="s">
        <v>49</v>
      </c>
      <c r="C64" s="4" t="s">
        <v>18</v>
      </c>
      <c r="D64" s="4">
        <v>120</v>
      </c>
      <c r="E64" s="4"/>
      <c r="F64" s="23"/>
    </row>
    <row r="65" spans="1:6" ht="24.75" customHeight="1" x14ac:dyDescent="0.25">
      <c r="A65" s="22">
        <v>14</v>
      </c>
      <c r="B65" s="13" t="s">
        <v>19</v>
      </c>
      <c r="C65" s="4" t="s">
        <v>28</v>
      </c>
      <c r="D65" s="4">
        <v>1</v>
      </c>
      <c r="E65" s="4"/>
      <c r="F65" s="23"/>
    </row>
    <row r="66" spans="1:6" ht="24.75" customHeight="1" x14ac:dyDescent="0.25">
      <c r="A66" s="22">
        <v>15</v>
      </c>
      <c r="B66" s="13" t="s">
        <v>20</v>
      </c>
      <c r="C66" s="4" t="s">
        <v>28</v>
      </c>
      <c r="D66" s="4">
        <v>3</v>
      </c>
      <c r="E66" s="4"/>
      <c r="F66" s="23"/>
    </row>
    <row r="67" spans="1:6" ht="24.75" customHeight="1" x14ac:dyDescent="0.25">
      <c r="A67" s="22">
        <v>16</v>
      </c>
      <c r="B67" s="13" t="s">
        <v>33</v>
      </c>
      <c r="C67" s="4" t="s">
        <v>28</v>
      </c>
      <c r="D67" s="4">
        <v>3</v>
      </c>
      <c r="E67" s="4"/>
      <c r="F67" s="23"/>
    </row>
    <row r="68" spans="1:6" ht="24.75" customHeight="1" x14ac:dyDescent="0.25">
      <c r="A68" s="22">
        <v>17</v>
      </c>
      <c r="B68" s="13" t="s">
        <v>34</v>
      </c>
      <c r="C68" s="4" t="s">
        <v>28</v>
      </c>
      <c r="D68" s="4">
        <v>3</v>
      </c>
      <c r="E68" s="4"/>
      <c r="F68" s="23"/>
    </row>
    <row r="69" spans="1:6" ht="409.5" customHeight="1" x14ac:dyDescent="0.25">
      <c r="A69" s="22">
        <v>18</v>
      </c>
      <c r="B69" s="24" t="s">
        <v>61</v>
      </c>
      <c r="C69" s="4" t="s">
        <v>28</v>
      </c>
      <c r="D69" s="4">
        <v>1</v>
      </c>
      <c r="E69" s="4"/>
      <c r="F69" s="23"/>
    </row>
    <row r="70" spans="1:6" ht="37.5" x14ac:dyDescent="0.25">
      <c r="A70" s="22">
        <v>19</v>
      </c>
      <c r="B70" s="13" t="s">
        <v>60</v>
      </c>
      <c r="C70" s="4" t="s">
        <v>28</v>
      </c>
      <c r="D70" s="4">
        <v>14</v>
      </c>
      <c r="E70" s="4"/>
      <c r="F70" s="23"/>
    </row>
    <row r="71" spans="1:6" ht="56.25" x14ac:dyDescent="0.25">
      <c r="A71" s="22">
        <v>20</v>
      </c>
      <c r="B71" s="13" t="s">
        <v>59</v>
      </c>
      <c r="C71" s="4" t="s">
        <v>28</v>
      </c>
      <c r="D71" s="4">
        <v>18</v>
      </c>
      <c r="E71" s="4"/>
      <c r="F71" s="23"/>
    </row>
    <row r="72" spans="1:6" x14ac:dyDescent="0.25">
      <c r="A72" s="22">
        <v>21</v>
      </c>
      <c r="B72" s="13" t="s">
        <v>36</v>
      </c>
      <c r="C72" s="4" t="s">
        <v>28</v>
      </c>
      <c r="D72" s="4">
        <v>16</v>
      </c>
      <c r="E72" s="4"/>
      <c r="F72" s="23"/>
    </row>
    <row r="73" spans="1:6" ht="21.75" customHeight="1" x14ac:dyDescent="0.25">
      <c r="A73" s="22">
        <v>22</v>
      </c>
      <c r="B73" s="26" t="s">
        <v>105</v>
      </c>
      <c r="C73" s="25" t="s">
        <v>66</v>
      </c>
      <c r="D73" s="25">
        <v>3</v>
      </c>
      <c r="E73" s="37"/>
      <c r="F73" s="39"/>
    </row>
    <row r="74" spans="1:6" x14ac:dyDescent="0.25">
      <c r="A74" s="22">
        <v>22</v>
      </c>
      <c r="B74" s="13" t="s">
        <v>37</v>
      </c>
      <c r="C74" s="4" t="s">
        <v>28</v>
      </c>
      <c r="D74" s="4">
        <v>1</v>
      </c>
      <c r="E74" s="4"/>
      <c r="F74" s="23"/>
    </row>
    <row r="75" spans="1:6" x14ac:dyDescent="0.25">
      <c r="A75" s="22">
        <v>23</v>
      </c>
      <c r="B75" s="13" t="s">
        <v>64</v>
      </c>
      <c r="C75" s="4" t="s">
        <v>28</v>
      </c>
      <c r="D75" s="4">
        <v>6</v>
      </c>
      <c r="E75" s="4"/>
      <c r="F75" s="23"/>
    </row>
    <row r="76" spans="1:6" ht="37.5" x14ac:dyDescent="0.25">
      <c r="A76" s="22">
        <v>24</v>
      </c>
      <c r="B76" s="13" t="s">
        <v>38</v>
      </c>
      <c r="C76" s="4" t="s">
        <v>28</v>
      </c>
      <c r="D76" s="4">
        <v>1</v>
      </c>
      <c r="E76" s="4"/>
      <c r="F76" s="23"/>
    </row>
    <row r="77" spans="1:6" ht="37.5" x14ac:dyDescent="0.25">
      <c r="A77" s="22">
        <v>25</v>
      </c>
      <c r="B77" s="13" t="s">
        <v>39</v>
      </c>
      <c r="C77" s="4" t="s">
        <v>28</v>
      </c>
      <c r="D77" s="4">
        <v>1</v>
      </c>
      <c r="E77" s="4"/>
      <c r="F77" s="23"/>
    </row>
    <row r="78" spans="1:6" ht="168.75" x14ac:dyDescent="0.25">
      <c r="A78" s="22">
        <v>26</v>
      </c>
      <c r="B78" s="13" t="s">
        <v>40</v>
      </c>
      <c r="C78" s="4" t="s">
        <v>28</v>
      </c>
      <c r="D78" s="4">
        <v>10</v>
      </c>
      <c r="E78" s="4"/>
      <c r="F78" s="23"/>
    </row>
    <row r="79" spans="1:6" ht="24.75" customHeight="1" x14ac:dyDescent="0.25">
      <c r="A79" s="22">
        <v>27</v>
      </c>
      <c r="B79" s="13" t="s">
        <v>41</v>
      </c>
      <c r="C79" s="4" t="s">
        <v>18</v>
      </c>
      <c r="D79" s="4">
        <v>100</v>
      </c>
      <c r="E79" s="4"/>
      <c r="F79" s="23"/>
    </row>
    <row r="80" spans="1:6" ht="24.75" customHeight="1" x14ac:dyDescent="0.25">
      <c r="A80" s="22">
        <v>28</v>
      </c>
      <c r="B80" s="13" t="s">
        <v>42</v>
      </c>
      <c r="C80" s="4" t="s">
        <v>28</v>
      </c>
      <c r="D80" s="4">
        <v>1</v>
      </c>
      <c r="E80" s="4"/>
      <c r="F80" s="23"/>
    </row>
    <row r="81" spans="1:7" ht="24.75" customHeight="1" x14ac:dyDescent="0.25">
      <c r="A81" s="22">
        <v>29</v>
      </c>
      <c r="B81" s="13" t="s">
        <v>21</v>
      </c>
      <c r="C81" s="4" t="s">
        <v>28</v>
      </c>
      <c r="D81" s="4">
        <v>4</v>
      </c>
      <c r="E81" s="4"/>
      <c r="F81" s="23"/>
    </row>
    <row r="82" spans="1:7" ht="24.75" customHeight="1" x14ac:dyDescent="0.25">
      <c r="A82" s="22">
        <v>30</v>
      </c>
      <c r="B82" s="13" t="s">
        <v>46</v>
      </c>
      <c r="C82" s="4" t="s">
        <v>18</v>
      </c>
      <c r="D82" s="4">
        <v>280</v>
      </c>
      <c r="E82" s="4"/>
      <c r="F82" s="23"/>
    </row>
    <row r="83" spans="1:7" ht="24.75" customHeight="1" x14ac:dyDescent="0.25">
      <c r="A83" s="22">
        <v>31</v>
      </c>
      <c r="B83" s="13" t="s">
        <v>44</v>
      </c>
      <c r="C83" s="4" t="s">
        <v>28</v>
      </c>
      <c r="D83" s="4">
        <v>10</v>
      </c>
      <c r="E83" s="4"/>
      <c r="F83" s="23"/>
    </row>
    <row r="84" spans="1:7" ht="24.75" customHeight="1" x14ac:dyDescent="0.25">
      <c r="A84" s="22">
        <v>32</v>
      </c>
      <c r="B84" s="13" t="s">
        <v>45</v>
      </c>
      <c r="C84" s="4" t="s">
        <v>28</v>
      </c>
      <c r="D84" s="4">
        <v>10</v>
      </c>
      <c r="E84" s="4"/>
      <c r="F84" s="23"/>
    </row>
    <row r="85" spans="1:7" ht="24.75" customHeight="1" x14ac:dyDescent="0.25">
      <c r="A85" s="22">
        <v>33</v>
      </c>
      <c r="B85" s="13" t="s">
        <v>43</v>
      </c>
      <c r="C85" s="4" t="s">
        <v>28</v>
      </c>
      <c r="D85" s="4">
        <v>10</v>
      </c>
      <c r="E85" s="4"/>
      <c r="F85" s="23"/>
    </row>
    <row r="86" spans="1:7" ht="75" x14ac:dyDescent="0.25">
      <c r="A86" s="22">
        <v>34</v>
      </c>
      <c r="B86" s="13" t="s">
        <v>51</v>
      </c>
      <c r="C86" s="4" t="s">
        <v>28</v>
      </c>
      <c r="D86" s="4">
        <v>2</v>
      </c>
      <c r="E86" s="4"/>
      <c r="F86" s="23"/>
    </row>
    <row r="87" spans="1:7" ht="24.75" customHeight="1" x14ac:dyDescent="0.25">
      <c r="A87" s="22">
        <v>35</v>
      </c>
      <c r="B87" s="13" t="s">
        <v>47</v>
      </c>
      <c r="C87" s="4" t="s">
        <v>18</v>
      </c>
      <c r="D87" s="4">
        <v>40</v>
      </c>
      <c r="E87" s="4"/>
      <c r="F87" s="23"/>
    </row>
    <row r="88" spans="1:7" ht="30.75" customHeight="1" x14ac:dyDescent="0.25">
      <c r="A88" s="22">
        <v>36</v>
      </c>
      <c r="B88" s="13" t="s">
        <v>92</v>
      </c>
      <c r="C88" s="4" t="s">
        <v>9</v>
      </c>
      <c r="D88" s="4">
        <v>1</v>
      </c>
      <c r="E88" s="4"/>
      <c r="F88" s="23"/>
    </row>
    <row r="89" spans="1:7" ht="24.75" customHeight="1" x14ac:dyDescent="0.25">
      <c r="A89" s="22">
        <v>37</v>
      </c>
      <c r="B89" s="13" t="s">
        <v>10</v>
      </c>
      <c r="C89" s="4" t="s">
        <v>9</v>
      </c>
      <c r="D89" s="4">
        <v>1</v>
      </c>
      <c r="E89" s="4"/>
      <c r="F89" s="23"/>
    </row>
    <row r="90" spans="1:7" ht="56.25" x14ac:dyDescent="0.25">
      <c r="A90" s="22">
        <v>38</v>
      </c>
      <c r="B90" s="13" t="s">
        <v>50</v>
      </c>
      <c r="C90" s="4" t="s">
        <v>9</v>
      </c>
      <c r="D90" s="4">
        <v>3</v>
      </c>
      <c r="E90" s="4"/>
      <c r="F90" s="23"/>
    </row>
    <row r="91" spans="1:7" ht="26.25" customHeight="1" x14ac:dyDescent="0.25">
      <c r="A91" s="22">
        <v>39</v>
      </c>
      <c r="B91" s="13" t="s">
        <v>48</v>
      </c>
      <c r="C91" s="4" t="s">
        <v>18</v>
      </c>
      <c r="D91" s="4">
        <v>40</v>
      </c>
      <c r="E91" s="4"/>
      <c r="F91" s="23"/>
    </row>
    <row r="92" spans="1:7" s="3" customFormat="1" ht="32.25" customHeight="1" x14ac:dyDescent="0.25">
      <c r="A92" s="46" t="s">
        <v>6</v>
      </c>
      <c r="B92" s="47"/>
      <c r="C92" s="47"/>
      <c r="D92" s="47"/>
      <c r="E92" s="5"/>
      <c r="F92" s="19">
        <f>SUM(F52:F91)</f>
        <v>0</v>
      </c>
    </row>
    <row r="93" spans="1:7" s="3" customFormat="1" ht="32.25" customHeight="1" x14ac:dyDescent="0.25">
      <c r="A93" s="46" t="s">
        <v>7</v>
      </c>
      <c r="B93" s="47"/>
      <c r="C93" s="47"/>
      <c r="D93" s="8">
        <v>0.18</v>
      </c>
      <c r="E93" s="7"/>
      <c r="F93" s="19">
        <f>F92*D93</f>
        <v>0</v>
      </c>
    </row>
    <row r="94" spans="1:7" s="3" customFormat="1" ht="32.25" customHeight="1" x14ac:dyDescent="0.25">
      <c r="A94" s="46" t="s">
        <v>8</v>
      </c>
      <c r="B94" s="47"/>
      <c r="C94" s="47"/>
      <c r="D94" s="47"/>
      <c r="E94" s="5"/>
      <c r="F94" s="19">
        <f>SUM(F92:F93)</f>
        <v>0</v>
      </c>
    </row>
    <row r="95" spans="1:7" s="3" customFormat="1" ht="32.25" customHeight="1" x14ac:dyDescent="0.25">
      <c r="A95" s="34"/>
      <c r="B95" s="46" t="s">
        <v>116</v>
      </c>
      <c r="C95" s="47"/>
      <c r="D95" s="47"/>
      <c r="E95" s="47"/>
      <c r="F95" s="47"/>
      <c r="G95" s="48"/>
    </row>
    <row r="96" spans="1:7" s="3" customFormat="1" ht="32.25" customHeight="1" x14ac:dyDescent="0.25">
      <c r="A96" s="51" t="s">
        <v>78</v>
      </c>
      <c r="B96" s="51"/>
      <c r="C96" s="51"/>
      <c r="D96" s="51"/>
      <c r="E96" s="51"/>
      <c r="F96" s="51"/>
    </row>
    <row r="97" spans="1:7" ht="28.5" customHeight="1" x14ac:dyDescent="0.25">
      <c r="A97" s="27"/>
      <c r="B97" s="29" t="s">
        <v>68</v>
      </c>
      <c r="C97" s="25" t="s">
        <v>69</v>
      </c>
      <c r="D97" s="25" t="s">
        <v>70</v>
      </c>
      <c r="E97" s="25" t="s">
        <v>71</v>
      </c>
      <c r="F97" s="25" t="s">
        <v>72</v>
      </c>
      <c r="G97" s="25"/>
    </row>
    <row r="98" spans="1:7" ht="77.25" customHeight="1" x14ac:dyDescent="0.25">
      <c r="A98" s="27">
        <v>1</v>
      </c>
      <c r="B98" s="26" t="s">
        <v>115</v>
      </c>
      <c r="C98" s="39" t="s">
        <v>9</v>
      </c>
      <c r="D98" s="39">
        <v>2</v>
      </c>
      <c r="E98" s="39"/>
      <c r="F98" s="30"/>
      <c r="G98" s="39"/>
    </row>
    <row r="99" spans="1:7" ht="48" customHeight="1" x14ac:dyDescent="0.25">
      <c r="A99" s="27">
        <v>2</v>
      </c>
      <c r="B99" s="26" t="s">
        <v>79</v>
      </c>
      <c r="C99" s="25" t="s">
        <v>9</v>
      </c>
      <c r="D99" s="25">
        <v>4</v>
      </c>
      <c r="E99" s="33"/>
      <c r="F99" s="30"/>
      <c r="G99" s="25"/>
    </row>
    <row r="100" spans="1:7" ht="26.25" customHeight="1" x14ac:dyDescent="0.25">
      <c r="A100" s="27">
        <v>3</v>
      </c>
      <c r="B100" s="26" t="s">
        <v>80</v>
      </c>
      <c r="C100" s="25" t="s">
        <v>9</v>
      </c>
      <c r="D100" s="25">
        <v>4</v>
      </c>
      <c r="E100" s="33"/>
      <c r="F100" s="30"/>
      <c r="G100" s="25"/>
    </row>
    <row r="101" spans="1:7" x14ac:dyDescent="0.25">
      <c r="A101" s="27">
        <v>4</v>
      </c>
      <c r="B101" s="26" t="s">
        <v>81</v>
      </c>
      <c r="C101" s="25" t="s">
        <v>9</v>
      </c>
      <c r="D101" s="25">
        <v>4</v>
      </c>
      <c r="E101" s="33"/>
      <c r="F101" s="30"/>
      <c r="G101" s="25"/>
    </row>
    <row r="102" spans="1:7" ht="37.5" x14ac:dyDescent="0.25">
      <c r="A102" s="27">
        <v>5</v>
      </c>
      <c r="B102" s="26" t="s">
        <v>82</v>
      </c>
      <c r="C102" s="25" t="s">
        <v>12</v>
      </c>
      <c r="D102" s="25">
        <v>180</v>
      </c>
      <c r="E102" s="33"/>
      <c r="F102" s="30"/>
      <c r="G102" s="25"/>
    </row>
    <row r="103" spans="1:7" ht="37.5" x14ac:dyDescent="0.25">
      <c r="A103" s="27">
        <v>6</v>
      </c>
      <c r="B103" s="26" t="s">
        <v>83</v>
      </c>
      <c r="C103" s="25" t="s">
        <v>12</v>
      </c>
      <c r="D103" s="25">
        <v>100</v>
      </c>
      <c r="E103" s="33"/>
      <c r="F103" s="30"/>
      <c r="G103" s="25"/>
    </row>
    <row r="104" spans="1:7" x14ac:dyDescent="0.25">
      <c r="A104" s="27"/>
      <c r="B104" s="50" t="s">
        <v>73</v>
      </c>
      <c r="C104" s="50"/>
      <c r="D104" s="50"/>
      <c r="E104" s="50"/>
      <c r="F104" s="35">
        <f>SUM(F98:F103)</f>
        <v>0</v>
      </c>
      <c r="G104" s="25"/>
    </row>
    <row r="105" spans="1:7" x14ac:dyDescent="0.25">
      <c r="A105" s="27"/>
      <c r="B105" s="29" t="s">
        <v>7</v>
      </c>
      <c r="C105" s="49">
        <v>18</v>
      </c>
      <c r="D105" s="49"/>
      <c r="E105" s="25" t="s">
        <v>75</v>
      </c>
      <c r="F105" s="30">
        <f>F104*C105/100</f>
        <v>0</v>
      </c>
      <c r="G105" s="25"/>
    </row>
    <row r="106" spans="1:7" x14ac:dyDescent="0.25">
      <c r="A106" s="27"/>
      <c r="B106" s="50" t="s">
        <v>77</v>
      </c>
      <c r="C106" s="50"/>
      <c r="D106" s="50"/>
      <c r="E106" s="50"/>
      <c r="F106" s="35">
        <f>SUM(F104:F105)</f>
        <v>0</v>
      </c>
      <c r="G106" s="25"/>
    </row>
    <row r="107" spans="1:7" x14ac:dyDescent="0.25">
      <c r="A107" s="27"/>
      <c r="B107" s="36"/>
      <c r="C107" s="25"/>
      <c r="D107" s="25"/>
      <c r="E107" s="25"/>
      <c r="F107" s="25"/>
      <c r="G107" s="25"/>
    </row>
    <row r="108" spans="1:7" ht="18.75" customHeight="1" x14ac:dyDescent="0.25">
      <c r="A108" s="51" t="s">
        <v>84</v>
      </c>
      <c r="B108" s="51"/>
      <c r="C108" s="51"/>
      <c r="D108" s="51"/>
      <c r="E108" s="51"/>
      <c r="F108" s="51"/>
      <c r="G108" s="25"/>
    </row>
    <row r="109" spans="1:7" x14ac:dyDescent="0.25">
      <c r="A109" s="27"/>
      <c r="B109" s="29" t="s">
        <v>68</v>
      </c>
      <c r="C109" s="25" t="s">
        <v>69</v>
      </c>
      <c r="D109" s="25" t="s">
        <v>70</v>
      </c>
      <c r="E109" s="25" t="s">
        <v>71</v>
      </c>
      <c r="F109" s="25" t="s">
        <v>72</v>
      </c>
      <c r="G109" s="25"/>
    </row>
    <row r="110" spans="1:7" ht="131.25" x14ac:dyDescent="0.25">
      <c r="A110" s="27">
        <v>1</v>
      </c>
      <c r="B110" s="26" t="s">
        <v>114</v>
      </c>
      <c r="C110" s="25" t="s">
        <v>9</v>
      </c>
      <c r="D110" s="25">
        <v>2</v>
      </c>
      <c r="E110" s="33"/>
      <c r="F110" s="30"/>
      <c r="G110" s="25"/>
    </row>
    <row r="111" spans="1:7" ht="131.25" x14ac:dyDescent="0.25">
      <c r="A111" s="27">
        <v>2</v>
      </c>
      <c r="B111" s="26" t="s">
        <v>106</v>
      </c>
      <c r="C111" s="25" t="s">
        <v>9</v>
      </c>
      <c r="D111" s="25">
        <v>2</v>
      </c>
      <c r="E111" s="33"/>
      <c r="F111" s="30"/>
      <c r="G111" s="25"/>
    </row>
    <row r="112" spans="1:7" x14ac:dyDescent="0.25">
      <c r="A112" s="27"/>
      <c r="B112" s="50" t="s">
        <v>73</v>
      </c>
      <c r="C112" s="50"/>
      <c r="D112" s="50"/>
      <c r="E112" s="50"/>
      <c r="F112" s="35">
        <f>SUM(F110:F111)</f>
        <v>0</v>
      </c>
      <c r="G112" s="25"/>
    </row>
    <row r="113" spans="1:7" x14ac:dyDescent="0.25">
      <c r="A113" s="27"/>
      <c r="B113" s="29" t="s">
        <v>7</v>
      </c>
      <c r="C113" s="49">
        <v>18</v>
      </c>
      <c r="D113" s="49"/>
      <c r="E113" s="25" t="s">
        <v>75</v>
      </c>
      <c r="F113" s="30">
        <f>F112*C113/100</f>
        <v>0</v>
      </c>
      <c r="G113" s="25"/>
    </row>
    <row r="114" spans="1:7" ht="19.5" thickBot="1" x14ac:dyDescent="0.3">
      <c r="A114" s="27"/>
      <c r="B114" s="50" t="s">
        <v>77</v>
      </c>
      <c r="C114" s="50"/>
      <c r="D114" s="50"/>
      <c r="E114" s="50"/>
      <c r="F114" s="35">
        <f>SUM(F112:F113)</f>
        <v>0</v>
      </c>
      <c r="G114" s="25"/>
    </row>
    <row r="115" spans="1:7" ht="239.25" customHeight="1" x14ac:dyDescent="0.25">
      <c r="A115" s="45" t="s">
        <v>29</v>
      </c>
      <c r="B115" s="45"/>
      <c r="C115" s="45"/>
      <c r="D115" s="45"/>
      <c r="E115" s="45"/>
      <c r="F115" s="45"/>
    </row>
    <row r="116" spans="1:7" ht="5.25" customHeight="1" x14ac:dyDescent="0.25"/>
  </sheetData>
  <mergeCells count="22">
    <mergeCell ref="A94:D94"/>
    <mergeCell ref="A8:F8"/>
    <mergeCell ref="A9:F9"/>
    <mergeCell ref="A47:C47"/>
    <mergeCell ref="A48:D48"/>
    <mergeCell ref="A49:F49"/>
    <mergeCell ref="B1:F1"/>
    <mergeCell ref="A115:F115"/>
    <mergeCell ref="B95:G95"/>
    <mergeCell ref="C113:D113"/>
    <mergeCell ref="B114:E114"/>
    <mergeCell ref="B104:E104"/>
    <mergeCell ref="C105:D105"/>
    <mergeCell ref="B106:E106"/>
    <mergeCell ref="A108:F108"/>
    <mergeCell ref="B112:E112"/>
    <mergeCell ref="A96:F96"/>
    <mergeCell ref="A2:B2"/>
    <mergeCell ref="A50:F50"/>
    <mergeCell ref="A46:B46"/>
    <mergeCell ref="A92:D92"/>
    <mergeCell ref="A93:C93"/>
  </mergeCells>
  <printOptions horizontalCentered="1" gridLines="1"/>
  <pageMargins left="0.31" right="0.31" top="2.33" bottom="0.5" header="0.3" footer="0.3"/>
  <pageSetup paperSize="9" scale="64" orientation="portrait" r:id="rId1"/>
  <headerFooter>
    <oddFooter>&amp;R&amp;12&amp;P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BRANCH </vt:lpstr>
    </vt:vector>
  </TitlesOfParts>
  <Company>Union Bank Of India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Ashish Kumar Ujjwal</dc:creator>
  <cp:lastModifiedBy>ROHIT OBEROI|LUDHIANA ZO|LUDHIANA ZO</cp:lastModifiedBy>
  <cp:lastPrinted>2026-08-24T06:30:39Z</cp:lastPrinted>
  <dcterms:created xsi:type="dcterms:W3CDTF">2022-11-30T11:08:02Z</dcterms:created>
  <dcterms:modified xsi:type="dcterms:W3CDTF">2026-08-24T09:56:15Z</dcterms:modified>
</cp:coreProperties>
</file>